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Q12"/>
  <c r="Q27"/>
  <c r="Q17"/>
  <c r="Q22"/>
  <c r="Q32"/>
  <c r="H8"/>
  <c r="R8" s="1"/>
  <c r="G12"/>
  <c r="G39" s="1"/>
  <c r="H13"/>
  <c r="R13" s="1"/>
  <c r="H18"/>
  <c r="R18" s="1"/>
  <c r="H23"/>
  <c r="R23" s="1"/>
  <c r="R27" s="1"/>
  <c r="H28"/>
  <c r="R28" s="1"/>
  <c r="R32" s="1"/>
  <c r="H33"/>
  <c r="R33" s="1"/>
  <c r="O39" l="1"/>
  <c r="E39"/>
  <c r="R12"/>
  <c r="N12"/>
  <c r="N39" s="1"/>
  <c r="E12"/>
  <c r="O12"/>
  <c r="F12"/>
  <c r="F39" s="1"/>
  <c r="P12"/>
  <c r="P39" s="1"/>
  <c r="D12"/>
  <c r="D39" s="1"/>
  <c r="H12"/>
  <c r="I11" s="1"/>
  <c r="S11" s="1"/>
  <c r="Q39"/>
  <c r="I39" s="1"/>
  <c r="H32"/>
  <c r="I31" s="1"/>
  <c r="S31" s="1"/>
  <c r="H27"/>
  <c r="I26" s="1"/>
  <c r="S26" s="1"/>
  <c r="H22"/>
  <c r="I21" s="1"/>
  <c r="S21" s="1"/>
  <c r="H17"/>
  <c r="I16" s="1"/>
  <c r="S16" s="1"/>
  <c r="H39"/>
  <c r="R39"/>
  <c r="H37"/>
  <c r="I36" s="1"/>
  <c r="S36" s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<sst xmlns="http://schemas.openxmlformats.org/spreadsheetml/2006/main" count="116" uniqueCount="73">
  <si>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</si>
  <si>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</si>
  <si>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</si>
  <si>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</si>
  <si>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</si>
  <si>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21.1.2023</t>
  </si>
  <si>
    <t>Domácí</t>
  </si>
  <si>
    <t>TJ Horní Benešov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</si>
  <si>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</si>
  <si>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</si>
  <si>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</si>
  <si>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</si>
  <si>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</si>
  <si>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</si>
  <si>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</si>
  <si>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</si>
  <si>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</si>
  <si>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</si>
  <si>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</si>
  <si>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</si>
  <si>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</si>
  <si>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</si>
  <si>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Polanský</t>
  </si>
  <si>
    <t>Jaromír</t>
  </si>
  <si>
    <t>Pavel</t>
  </si>
  <si>
    <t>Pečinka</t>
  </si>
  <si>
    <t>Kordula</t>
  </si>
  <si>
    <t>Vladislav</t>
  </si>
  <si>
    <t>Tomáš</t>
  </si>
  <si>
    <t>Petřek ml.</t>
  </si>
  <si>
    <t>Kratochvíla</t>
  </si>
  <si>
    <t>Miroslav</t>
  </si>
  <si>
    <t>Antonín</t>
  </si>
  <si>
    <t>Černý</t>
  </si>
  <si>
    <t>Gaspar</t>
  </si>
  <si>
    <t>Zdeněk</t>
  </si>
  <si>
    <t>Jiří</t>
  </si>
  <si>
    <t>Aleš</t>
  </si>
  <si>
    <t>Kubeša</t>
  </si>
  <si>
    <t>Kamil</t>
  </si>
  <si>
    <t>Petr</t>
  </si>
  <si>
    <t>Celkový výkon družstva  </t>
  </si>
  <si>
    <t>Vedoucí družstva         Jméno:</t>
  </si>
  <si>
    <t>Jiří Hendrych</t>
  </si>
  <si>
    <t>Bodový zisk</t>
  </si>
  <si>
    <t>Pavel Polanský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</si>
  <si>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</si>
  <si>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</si>
  <si>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</si>
  <si>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</si>
  <si>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</si>
  <si>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</si>
  <si>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</si>
  <si>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</si>
  <si>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</si>
  <si>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</si>
  <si>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</si>
  <si>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</si>
  <si>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</si>
  <si>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</si>
  <si>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</si>
  <si>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</si>
  <si>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</si>
  <si>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</si>
  <si>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</si>
  <si>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</si>
  <si>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</si>
  <si>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Šmýd Michal</t>
  </si>
  <si>
    <t>Gaspar Aleš</t>
  </si>
  <si>
    <t>Napomínání hráčů za nesportovní chování či vyloučení ze startu:</t>
  </si>
  <si>
    <t>Různé:</t>
  </si>
  <si>
    <t xml:space="preserve">Datum a podpis rozhodčího:  </t>
  </si>
  <si>
    <t>21.1.2023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</si>
</sst>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61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60</v>
      </c>
      <c r="P8" s="12">
        <v>0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33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52</v>
      </c>
      <c r="P9" s="18">
        <v>0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27</v>
      </c>
      <c r="F10" s="18">
        <v>2</v>
      </c>
      <c r="G10" s="19">
        <f>IF(AND(ISBLANK(D10),ISBLANK(E10)),"",D10+E10)</f>
        <v>112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106</v>
      </c>
      <c r="O10" s="18">
        <v>52</v>
      </c>
      <c r="P10" s="18">
        <v>2</v>
      </c>
      <c r="Q10" s="19">
        <f>IF(AND(ISBLANK(N10),ISBLANK(O10)),"",N10+O10)</f>
        <v>158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50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80</v>
      </c>
      <c r="O11" s="23">
        <v>53</v>
      </c>
      <c r="P11" s="23">
        <v>0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19290</v>
      </c>
      <c r="B12" s="97"/>
      <c r="C12" s="26" t="s">
        <v>18</v>
      </c>
      <c r="D12" s="27">
        <f>IF(ISNUMBER($G12),SUM(D8:D11),"")</f>
        <v>354</v>
      </c>
      <c r="E12" s="28">
        <f>IF(ISNUMBER($G12),SUM(E8:E11),"")</f>
        <v>171</v>
      </c>
      <c r="F12" s="28">
        <f>IF(ISNUMBER($G12),SUM(F8:F11),"")</f>
        <v>4</v>
      </c>
      <c r="G12" s="29">
        <f>IF(SUM($G8:$G11)+SUM($Q8:$Q11)&gt;0,SUM(G8:G11),"")</f>
        <v>525</v>
      </c>
      <c r="H12" s="27">
        <f>IF(ISNUMBER($G12),SUM(H8:H11),"")</f>
        <v>1</v>
      </c>
      <c r="I12" s="99"/>
      <c r="K12" s="96">
        <v>8463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217</v>
      </c>
      <c r="P12" s="28">
        <f>IF(ISNUMBER($G12),SUM(P8:P11),"")</f>
        <v>2</v>
      </c>
      <c r="Q12" s="29">
        <f>IF(SUM($G8:$G11)+SUM($Q8:$Q11)&gt;0,SUM(Q8:Q11),"")</f>
        <v>584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36</v>
      </c>
      <c r="F13" s="12">
        <v>0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36</v>
      </c>
      <c r="P13" s="12">
        <v>1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51</v>
      </c>
      <c r="F14" s="18">
        <v>2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48</v>
      </c>
      <c r="P14" s="18">
        <v>2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27</v>
      </c>
      <c r="F15" s="18">
        <v>5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85</v>
      </c>
      <c r="O15" s="18">
        <v>45</v>
      </c>
      <c r="P15" s="18">
        <v>1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58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36</v>
      </c>
      <c r="P16" s="23">
        <v>3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15835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172</v>
      </c>
      <c r="F17" s="28">
        <f>IF(ISNUMBER($G17),SUM(F13:F16),"")</f>
        <v>7</v>
      </c>
      <c r="G17" s="29">
        <f>IF(SUM($G13:$G16)+SUM($Q13:$Q16)&gt;0,SUM(G13:G16),"")</f>
        <v>539</v>
      </c>
      <c r="H17" s="27">
        <f>IF(ISNUMBER($G17),SUM(H13:H16),"")</f>
        <v>2</v>
      </c>
      <c r="I17" s="99"/>
      <c r="K17" s="96">
        <v>18060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165</v>
      </c>
      <c r="P17" s="28">
        <f>IF(ISNUMBER($G17),SUM(P13:P16),"")</f>
        <v>7</v>
      </c>
      <c r="Q17" s="29">
        <f>IF(SUM($G13:$G16)+SUM($Q13:$Q16)&gt;0,SUM(Q13:Q16),"")</f>
        <v>529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45</v>
      </c>
      <c r="F18" s="12">
        <v>0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85</v>
      </c>
      <c r="O18" s="12">
        <v>52</v>
      </c>
      <c r="P18" s="12">
        <v>3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54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62</v>
      </c>
      <c r="P19" s="18">
        <v>1</v>
      </c>
      <c r="Q19" s="19">
        <f>IF(AND(ISBLANK(N19),ISBLANK(O19)),"",N19+O19)</f>
        <v>154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52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44</v>
      </c>
      <c r="P20" s="18">
        <v>0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52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53</v>
      </c>
      <c r="P21" s="23">
        <v>1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7415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203</v>
      </c>
      <c r="F22" s="28">
        <f>IF(ISNUMBER($G22),SUM(F18:F21),"")</f>
        <v>0</v>
      </c>
      <c r="G22" s="29">
        <f>IF(SUM($G18:$G21)+SUM($Q18:$Q21)&gt;0,SUM(G18:G21),"")</f>
        <v>566</v>
      </c>
      <c r="H22" s="27">
        <f>IF(ISNUMBER($G22),SUM(H18:H21),"")</f>
        <v>1</v>
      </c>
      <c r="I22" s="99"/>
      <c r="K22" s="96">
        <v>7183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211</v>
      </c>
      <c r="P22" s="28">
        <f>IF(ISNUMBER($G22),SUM(P18:P21),"")</f>
        <v>5</v>
      </c>
      <c r="Q22" s="29">
        <f>IF(SUM($G18:$G21)+SUM($Q18:$Q21)&gt;0,SUM(Q18:Q21),"")</f>
        <v>587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69</v>
      </c>
      <c r="F23" s="12">
        <v>0</v>
      </c>
      <c r="G23" s="13">
        <f>IF(AND(ISBLANK(D23),ISBLANK(E23)),"",D23+E23)</f>
        <v>161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98</v>
      </c>
      <c r="O23" s="12">
        <v>49</v>
      </c>
      <c r="P23" s="12">
        <v>1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43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35</v>
      </c>
      <c r="P24" s="18">
        <v>1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72</v>
      </c>
      <c r="F25" s="18">
        <v>1</v>
      </c>
      <c r="G25" s="19">
        <f>IF(AND(ISBLANK(D25),ISBLANK(E25)),"",D25+E25)</f>
        <v>165</v>
      </c>
      <c r="H25" s="20">
        <f>IF(OR(ISNUMBER($G25),ISNUMBER($Q25)),(SIGN(N($G25)-N($Q25))+1)/2,"")</f>
        <v>1</v>
      </c>
      <c r="I25" s="15"/>
      <c r="K25" s="92" t="s">
        <v>28</v>
      </c>
      <c r="L25" s="93"/>
      <c r="M25" s="16">
        <v>3</v>
      </c>
      <c r="N25" s="17">
        <v>90</v>
      </c>
      <c r="O25" s="18">
        <v>52</v>
      </c>
      <c r="P25" s="18">
        <v>1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36</v>
      </c>
      <c r="F26" s="23">
        <v>1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53</v>
      </c>
      <c r="P26" s="23">
        <v>1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10473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220</v>
      </c>
      <c r="F27" s="28">
        <f>IF(ISNUMBER($G27),SUM(F23:F26),"")</f>
        <v>4</v>
      </c>
      <c r="G27" s="29">
        <f>IF(SUM($G23:$G26)+SUM($Q23:$Q26)&gt;0,SUM(G23:G26),"")</f>
        <v>575</v>
      </c>
      <c r="H27" s="27">
        <f>IF(ISNUMBER($G27),SUM(H23:H26),"")</f>
        <v>3</v>
      </c>
      <c r="I27" s="99"/>
      <c r="K27" s="96">
        <v>22996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189</v>
      </c>
      <c r="P27" s="28">
        <f>IF(ISNUMBER($G27),SUM(P23:P26),"")</f>
        <v>4</v>
      </c>
      <c r="Q27" s="29">
        <f>IF(SUM($G23:$G26)+SUM($Q23:$Q26)&gt;0,SUM(Q23:Q26),"")</f>
        <v>559</v>
      </c>
      <c r="R27" s="27">
        <f>IF(ISNUMBER($G27),SUM(R23:R26),"")</f>
        <v>1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103</v>
      </c>
      <c r="E28" s="12">
        <v>54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91</v>
      </c>
      <c r="O28" s="12">
        <v>45</v>
      </c>
      <c r="P28" s="12">
        <v>1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45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35</v>
      </c>
      <c r="P29" s="18">
        <v>2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94</v>
      </c>
      <c r="E30" s="18">
        <v>44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79</v>
      </c>
      <c r="O30" s="18">
        <v>61</v>
      </c>
      <c r="P30" s="18">
        <v>1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43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26</v>
      </c>
      <c r="P31" s="23">
        <v>3</v>
      </c>
      <c r="Q31" s="24">
        <f>IF(AND(ISBLANK(N31),ISBLANK(O31)),"",N31+O31)</f>
        <v>111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386</v>
      </c>
      <c r="E32" s="28">
        <f>IF(ISNUMBER($G32),SUM(E28:E31),"")</f>
        <v>186</v>
      </c>
      <c r="F32" s="28">
        <f>IF(ISNUMBER($G32),SUM(F28:F31),"")</f>
        <v>2</v>
      </c>
      <c r="G32" s="29">
        <f>IF(SUM($G28:$G31)+SUM($Q28:$Q31)&gt;0,SUM(G28:G31),"")</f>
        <v>572</v>
      </c>
      <c r="H32" s="27">
        <f>IF(ISNUMBER($G32),SUM(H28:H31),"")</f>
        <v>3</v>
      </c>
      <c r="I32" s="99"/>
      <c r="K32" s="96">
        <v>23231</v>
      </c>
      <c r="L32" s="97"/>
      <c r="M32" s="26" t="s">
        <v>18</v>
      </c>
      <c r="N32" s="27">
        <f>IF(ISNUMBER($G32),SUM(N28:N31),"")</f>
        <v>339</v>
      </c>
      <c r="O32" s="28">
        <f>IF(ISNUMBER($G32),SUM(O28:O31),"")</f>
        <v>167</v>
      </c>
      <c r="P32" s="28">
        <f>IF(ISNUMBER($G32),SUM(P28:P31),"")</f>
        <v>7</v>
      </c>
      <c r="Q32" s="29">
        <f>IF(SUM($G28:$G31)+SUM($Q28:$Q31)&gt;0,SUM(Q28:Q31),"")</f>
        <v>506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44</v>
      </c>
      <c r="F33" s="12">
        <v>1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93</v>
      </c>
      <c r="O33" s="12">
        <v>50</v>
      </c>
      <c r="P33" s="12">
        <v>0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45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25</v>
      </c>
      <c r="P34" s="18">
        <v>3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98</v>
      </c>
      <c r="E35" s="18">
        <v>36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93</v>
      </c>
      <c r="O35" s="18">
        <v>52</v>
      </c>
      <c r="P35" s="18">
        <v>1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62</v>
      </c>
      <c r="F36" s="23">
        <v>1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36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187</v>
      </c>
      <c r="F37" s="28">
        <f>IF(ISNUMBER($G37),SUM(F33:F36),"")</f>
        <v>4</v>
      </c>
      <c r="G37" s="29">
        <f>IF(SUM($G33:$G36)+SUM($Q33:$Q36)&gt;0,SUM(G33:G36),"")</f>
        <v>563</v>
      </c>
      <c r="H37" s="27">
        <f>IF(ISNUMBER($G37),SUM(H33:H36),"")</f>
        <v>2</v>
      </c>
      <c r="I37" s="99"/>
      <c r="K37" s="96">
        <v>16869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163</v>
      </c>
      <c r="P37" s="28">
        <f>IF(ISNUMBER($G37),SUM(P33:P36),"")</f>
        <v>5</v>
      </c>
      <c r="Q37" s="29">
        <f>IF(SUM($G33:$G36)+SUM($Q33:$Q36)&gt;0,SUM(Q33:Q36),"")</f>
        <v>543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2201</v>
      </c>
      <c r="E39" s="34">
        <f>IF(ISNUMBER($G39),SUM(E12,E17,E22,E27,E32,E37),"")</f>
        <v>1139</v>
      </c>
      <c r="F39" s="34">
        <f>IF(ISNUMBER($G39),SUM(F12,F17,F22,F27,F32,F37),"")</f>
        <v>21</v>
      </c>
      <c r="G39" s="35">
        <f>IF(SUM($G$8:$G$37)+SUM($Q$8:$Q$37)&gt;0,SUM(G12,G17,G22,G27,G32,G37),"")</f>
        <v>3340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2196</v>
      </c>
      <c r="O39" s="34">
        <f>IF(ISNUMBER($G39),SUM(O12,O17,O22,O27,O32,O37),"")</f>
        <v>1112</v>
      </c>
      <c r="P39" s="34">
        <f>IF(ISNUMBER($G39),SUM(P12,P17,P22,P27,P32,P37),"")</f>
        <v>30</v>
      </c>
      <c r="Q39" s="35">
        <f>IF(SUM($G$8:$G$37)+SUM($Q$8:$Q$37)&gt;0,SUM(Q12,Q17,Q22,Q27,Q32,Q37),"")</f>
        <v>3308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Sokol Vracov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71</v>
      </c>
      <c r="L57" s="72" t="s">
        <v>67</v>
      </c>
      <c r="M57" s="73"/>
      <c r="N57" s="63">
        <v>25878</v>
      </c>
      <c r="O57" s="72" t="s">
        <v>68</v>
      </c>
      <c r="P57" s="75"/>
      <c r="Q57" s="75"/>
      <c r="R57" s="73"/>
      <c r="S57" s="65">
        <v>23231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2023-01-21T16:31:28Z</dcterms:modified>
</cp:coreProperties>
</file>